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00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Лист3!$A$2:$O$53</definedName>
  </definedNames>
  <calcPr calcId="162913"/>
</workbook>
</file>

<file path=xl/calcChain.xml><?xml version="1.0" encoding="utf-8"?>
<calcChain xmlns="http://schemas.openxmlformats.org/spreadsheetml/2006/main">
  <c r="G52" i="3" l="1"/>
  <c r="G53" i="3"/>
  <c r="M53" i="3"/>
  <c r="H53" i="3"/>
  <c r="E23" i="3" l="1"/>
  <c r="E21" i="3"/>
  <c r="E20" i="3"/>
  <c r="E18" i="3"/>
  <c r="E16" i="3"/>
  <c r="E15" i="3" s="1"/>
  <c r="E44" i="3" l="1"/>
  <c r="E31" i="3"/>
  <c r="E30" i="3"/>
  <c r="E38" i="3"/>
  <c r="E37" i="3"/>
  <c r="H52" i="3" l="1"/>
  <c r="E41" i="3" l="1"/>
  <c r="N53" i="3" l="1"/>
  <c r="M52" i="3"/>
  <c r="E14" i="3"/>
  <c r="N52" i="3" l="1"/>
  <c r="E53" i="3"/>
  <c r="E52" i="3" s="1"/>
  <c r="E13" i="3"/>
  <c r="E26" i="3"/>
  <c r="E25" i="3" s="1"/>
  <c r="E35" i="3" l="1"/>
  <c r="E28" i="3"/>
</calcChain>
</file>

<file path=xl/sharedStrings.xml><?xml version="1.0" encoding="utf-8"?>
<sst xmlns="http://schemas.openxmlformats.org/spreadsheetml/2006/main" count="192" uniqueCount="57">
  <si>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</si>
  <si>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</si>
  <si>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</si>
  <si>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</si>
  <si>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</si>
  <si>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</si>
  <si>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</si>
  <si>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</si>
  <si>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</si>
  <si>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</si>
  <si>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</si>
  <si>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2023 -2027 гг.</t>
  </si>
  <si>
    <t>х</t>
  </si>
  <si>
    <t xml:space="preserve">Всего </t>
  </si>
  <si>
    <t xml:space="preserve">11.1.  Перечень мероприятий подпрограммы V «Энергосбережение и повышение энергетической эффективности»        </t>
  </si>
  <si>
    <t>3.1.</t>
  </si>
  <si>
    <t>Итого по подпрограмме V</t>
  </si>
  <si>
    <t xml:space="preserve">11. Подпрограмма V «Энергосбережение и повышение энергетической эффективности»        </t>
  </si>
  <si>
    <t>2023 год</t>
  </si>
  <si>
    <t>2024 год</t>
  </si>
  <si>
    <t>2025 год</t>
  </si>
  <si>
    <t>2026 год</t>
  </si>
  <si>
    <t>2027 год</t>
  </si>
  <si>
    <t xml:space="preserve">2023 -2027 </t>
  </si>
  <si>
    <r>
      <t>Основное мероприятие 02</t>
    </r>
    <r>
      <rPr>
        <sz val="9"/>
        <rFont val="Times New Roman"/>
        <family val="1"/>
        <charset val="204"/>
      </rPr>
      <t>. Организация учета энергоресурсов в жилищном фонде Московской области</t>
    </r>
  </si>
  <si>
    <t xml:space="preserve">Управление ЖКХ  Администрации городского округа Домодедово </t>
  </si>
  <si>
    <t>1.1.</t>
  </si>
  <si>
    <r>
      <t xml:space="preserve">Мероприятие 01.01.        </t>
    </r>
    <r>
      <rPr>
        <sz val="9"/>
        <rFont val="Times New Roman"/>
        <family val="1"/>
        <charset val="204"/>
      </rPr>
      <t xml:space="preserve">Установка (модернизация) ИТП с установкой теплообменника отопления и аппаратуры управления отоплением </t>
    </r>
    <r>
      <rPr>
        <b/>
        <sz val="9"/>
        <rFont val="Times New Roman"/>
        <family val="1"/>
        <charset val="204"/>
      </rPr>
      <t xml:space="preserve">                                                            </t>
    </r>
  </si>
  <si>
    <t>2.</t>
  </si>
  <si>
    <r>
      <rPr>
        <b/>
        <sz val="9"/>
        <rFont val="Times New Roman"/>
        <family val="1"/>
        <charset val="204"/>
      </rPr>
      <t xml:space="preserve">Мероприятие 02.01.  </t>
    </r>
    <r>
      <rPr>
        <sz val="9"/>
        <rFont val="Times New Roman"/>
        <family val="1"/>
        <charset val="204"/>
      </rPr>
      <t xml:space="preserve">Установка, замена, поверка общедомовых приборов учета энергетических ресурсов в многоквартирных домах                       </t>
    </r>
  </si>
  <si>
    <t>2.1..</t>
  </si>
  <si>
    <t xml:space="preserve">Количество модернизацированных ИТП с установкой теплообменника отопления и аппаратуры управления отоплением,ед.
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</si>
  <si>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</si>
  <si>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>3.</t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</si>
  <si>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</si>
  <si>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r>
      <t xml:space="preserve">Основное мероприятие 01.
</t>
    </r>
    <r>
      <rPr>
        <sz val="9"/>
        <rFont val="Times New Roman"/>
        <family val="1"/>
        <charset val="204"/>
      </rPr>
      <t>Повышение энергетической эффективности муниципальных учреждений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</si>
  <si>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r>
      <rPr>
        <b/>
        <sz val="9"/>
        <rFont val="Times New Roman"/>
        <family val="1"/>
        <charset val="204"/>
      </rPr>
      <t xml:space="preserve">Мероприятие 02.02.  </t>
    </r>
    <r>
      <rPr>
        <sz val="9"/>
        <rFont val="Times New Roman"/>
        <family val="1"/>
        <charset val="204"/>
      </rPr>
  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  </r>
  </si>
  <si>
    <t>2.2.</t>
  </si>
  <si>
    <t>Установлено   гибкой подводки  в жилых помещениях (муниципальных квартирах) многоквартирных домов,ед.</t>
  </si>
  <si>
    <t>Установлено  автоматизированных систем контроля за газовой безопасностью в жилых помещениях (муниципальных квартирах) многоквартирных домов,ед.</t>
  </si>
  <si>
    <t>1 квартал</t>
  </si>
  <si>
    <t>1 полугодие</t>
  </si>
  <si>
    <t>9 месяцев</t>
  </si>
  <si>
    <t>12 месяцев</t>
  </si>
  <si>
    <t xml:space="preserve">В том числе </t>
  </si>
  <si>
    <t xml:space="preserve">Количество многоквартирных домов, в которых установлены общедомовые приборы учета энергетических ресурсов, </t>
  </si>
  <si>
    <t>Количество многоквартирных домов, которым присвоен класс энергетической эффективности, ед.</t>
  </si>
  <si>
    <r>
      <t xml:space="preserve">Мероприятие 01.10. </t>
    </r>
    <r>
      <rPr>
        <sz val="9"/>
        <rFont val="Times New Roman"/>
        <family val="1"/>
        <charset val="204"/>
      </rPr>
      <t xml:space="preserve">Установка, замена, поверка приборов учета энергетических ресурсов на объектах бюджетной сферы </t>
    </r>
  </si>
  <si>
    <t>1.2.</t>
  </si>
  <si>
    <t xml:space="preserve">Количество приборов учета, установленных в зданиях, строениях, сооружениях органов местного самоуправления и муниципальных учреждений,ед. </t>
  </si>
  <si>
    <r>
      <t xml:space="preserve">Мероприятие 01.11. </t>
    </r>
    <r>
      <rPr>
        <sz val="9"/>
        <rFont val="Times New Roman"/>
        <family val="1"/>
        <charset val="204"/>
      </rPr>
      <t>Проведение энергоэффективных мероприятий в отношении ограждающих конструкций и внутренних инженерных систем муниципальных учреждений</t>
    </r>
  </si>
  <si>
    <t>1.3.</t>
  </si>
  <si>
    <t>Количество зданий, строений, сооружений муниципальной собственности, которые повысили класс энергетической эффективности до нормального и выше (А, B, C, D),ед.</t>
  </si>
  <si>
    <t>-</t>
  </si>
  <si>
    <t>Итого 2025 год</t>
  </si>
  <si>
    <t>2026год</t>
  </si>
  <si>
    <t>Приложение №5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            от 30.10.2024 № 6006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</si>
</sst>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5" xfId="0" applyNumberFormat="1" applyFont="1" applyFill="1" applyBorder="1" applyAlignment="1">
      <alignment horizontal="center" vertical="top" wrapText="1"/>
    </xf>
    <xf numFmtId="4" fontId="6" fillId="2" borderId="6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7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W11" sqref="W11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2" width="11.28515625" style="1" customWidth="1"/>
    <col min="13" max="13" width="10.28515625" style="1" customWidth="1"/>
    <col min="14" max="14" width="10.425781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7" t="s">
        <v>56</v>
      </c>
      <c r="N4" s="67"/>
      <c r="O4" s="67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67"/>
      <c r="N5" s="67"/>
      <c r="O5" s="67"/>
    </row>
    <row r="6" spans="1:15" ht="33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67"/>
      <c r="N6" s="67"/>
      <c r="O6" s="67"/>
    </row>
    <row r="7" spans="1:15" s="1" customFormat="1" ht="15.75" x14ac:dyDescent="0.25">
      <c r="A7" s="68" t="s">
        <v>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</row>
    <row r="8" spans="1:15" s="1" customFormat="1" ht="15.75" x14ac:dyDescent="0.25">
      <c r="A8" s="68" t="s">
        <v>14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53" t="s">
        <v>0</v>
      </c>
      <c r="B10" s="53" t="s">
        <v>9</v>
      </c>
      <c r="C10" s="53" t="s">
        <v>7</v>
      </c>
      <c r="D10" s="53" t="s">
        <v>6</v>
      </c>
      <c r="E10" s="53" t="s">
        <v>5</v>
      </c>
      <c r="F10" s="71" t="s">
        <v>1</v>
      </c>
      <c r="G10" s="72"/>
      <c r="H10" s="73"/>
      <c r="I10" s="73"/>
      <c r="J10" s="73"/>
      <c r="K10" s="73"/>
      <c r="L10" s="73"/>
      <c r="M10" s="73"/>
      <c r="N10" s="73"/>
      <c r="O10" s="53" t="s">
        <v>2</v>
      </c>
    </row>
    <row r="11" spans="1:15" s="1" customFormat="1" ht="39.75" customHeight="1" x14ac:dyDescent="0.2">
      <c r="A11" s="48"/>
      <c r="B11" s="53"/>
      <c r="C11" s="53"/>
      <c r="D11" s="53"/>
      <c r="E11" s="48"/>
      <c r="F11" s="21" t="s">
        <v>18</v>
      </c>
      <c r="G11" s="31" t="s">
        <v>19</v>
      </c>
      <c r="H11" s="52" t="s">
        <v>20</v>
      </c>
      <c r="I11" s="46"/>
      <c r="J11" s="46"/>
      <c r="K11" s="46"/>
      <c r="L11" s="46"/>
      <c r="M11" s="21" t="s">
        <v>55</v>
      </c>
      <c r="N11" s="21" t="s">
        <v>22</v>
      </c>
      <c r="O11" s="46"/>
    </row>
    <row r="12" spans="1:15" s="1" customFormat="1" ht="18" customHeight="1" x14ac:dyDescent="0.2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31">
        <v>7</v>
      </c>
      <c r="H12" s="53">
        <v>8</v>
      </c>
      <c r="I12" s="46"/>
      <c r="J12" s="46"/>
      <c r="K12" s="46"/>
      <c r="L12" s="46"/>
      <c r="M12" s="21">
        <v>9</v>
      </c>
      <c r="N12" s="21">
        <v>10</v>
      </c>
      <c r="O12" s="21">
        <v>11</v>
      </c>
    </row>
    <row r="13" spans="1:15" s="1" customFormat="1" ht="21" customHeight="1" x14ac:dyDescent="0.2">
      <c r="A13" s="39" t="s">
        <v>26</v>
      </c>
      <c r="B13" s="54" t="s">
        <v>35</v>
      </c>
      <c r="C13" s="43" t="s">
        <v>23</v>
      </c>
      <c r="D13" s="20" t="s">
        <v>3</v>
      </c>
      <c r="E13" s="18">
        <f>SUM(H13:N13)</f>
        <v>0</v>
      </c>
      <c r="F13" s="18">
        <v>0</v>
      </c>
      <c r="G13" s="30">
        <v>0</v>
      </c>
      <c r="H13" s="45">
        <v>0</v>
      </c>
      <c r="I13" s="46"/>
      <c r="J13" s="46"/>
      <c r="K13" s="46"/>
      <c r="L13" s="46"/>
      <c r="M13" s="6">
        <v>0</v>
      </c>
      <c r="N13" s="6">
        <v>0</v>
      </c>
      <c r="O13" s="43" t="s">
        <v>12</v>
      </c>
    </row>
    <row r="14" spans="1:15" s="1" customFormat="1" ht="60" customHeight="1" x14ac:dyDescent="0.2">
      <c r="A14" s="40"/>
      <c r="B14" s="70"/>
      <c r="C14" s="44"/>
      <c r="D14" s="20" t="s">
        <v>4</v>
      </c>
      <c r="E14" s="18">
        <f>SUM(H14:N14)</f>
        <v>0</v>
      </c>
      <c r="F14" s="18">
        <v>0</v>
      </c>
      <c r="G14" s="30">
        <v>0</v>
      </c>
      <c r="H14" s="45">
        <v>0</v>
      </c>
      <c r="I14" s="45"/>
      <c r="J14" s="45"/>
      <c r="K14" s="45"/>
      <c r="L14" s="45"/>
      <c r="M14" s="6">
        <v>0</v>
      </c>
      <c r="N14" s="6">
        <v>0</v>
      </c>
      <c r="O14" s="56"/>
    </row>
    <row r="15" spans="1:15" s="1" customFormat="1" ht="60" customHeight="1" x14ac:dyDescent="0.2">
      <c r="A15" s="40"/>
      <c r="B15" s="54" t="s">
        <v>27</v>
      </c>
      <c r="C15" s="43" t="s">
        <v>23</v>
      </c>
      <c r="D15" s="26" t="s">
        <v>3</v>
      </c>
      <c r="E15" s="25">
        <f>SUM(E16)</f>
        <v>0</v>
      </c>
      <c r="F15" s="25">
        <v>0</v>
      </c>
      <c r="G15" s="32">
        <v>0</v>
      </c>
      <c r="H15" s="57">
        <v>0</v>
      </c>
      <c r="I15" s="58"/>
      <c r="J15" s="58"/>
      <c r="K15" s="58"/>
      <c r="L15" s="59"/>
      <c r="M15" s="6">
        <v>0</v>
      </c>
      <c r="N15" s="6">
        <v>0</v>
      </c>
      <c r="O15" s="60" t="s">
        <v>25</v>
      </c>
    </row>
    <row r="16" spans="1:15" s="1" customFormat="1" ht="60" customHeight="1" x14ac:dyDescent="0.2">
      <c r="A16" s="40"/>
      <c r="B16" s="55"/>
      <c r="C16" s="56"/>
      <c r="D16" s="26" t="s">
        <v>4</v>
      </c>
      <c r="E16" s="25">
        <f>SUM(H16:N16)</f>
        <v>0</v>
      </c>
      <c r="F16" s="25">
        <v>0</v>
      </c>
      <c r="G16" s="32">
        <v>0</v>
      </c>
      <c r="H16" s="57">
        <v>0</v>
      </c>
      <c r="I16" s="58"/>
      <c r="J16" s="58"/>
      <c r="K16" s="58"/>
      <c r="L16" s="59"/>
      <c r="M16" s="6">
        <v>0</v>
      </c>
      <c r="N16" s="6">
        <v>0</v>
      </c>
      <c r="O16" s="61"/>
    </row>
    <row r="17" spans="1:15" s="1" customFormat="1" ht="38.25" customHeight="1" x14ac:dyDescent="0.2">
      <c r="A17" s="40"/>
      <c r="B17" s="60" t="s">
        <v>31</v>
      </c>
      <c r="C17" s="33" t="s">
        <v>12</v>
      </c>
      <c r="D17" s="33" t="s">
        <v>12</v>
      </c>
      <c r="E17" s="33" t="s">
        <v>13</v>
      </c>
      <c r="F17" s="33" t="s">
        <v>18</v>
      </c>
      <c r="G17" s="33" t="s">
        <v>19</v>
      </c>
      <c r="H17" s="33" t="s">
        <v>54</v>
      </c>
      <c r="I17" s="63" t="s">
        <v>44</v>
      </c>
      <c r="J17" s="64"/>
      <c r="K17" s="64"/>
      <c r="L17" s="65"/>
      <c r="M17" s="33" t="s">
        <v>21</v>
      </c>
      <c r="N17" s="33" t="s">
        <v>22</v>
      </c>
      <c r="O17" s="43" t="s">
        <v>12</v>
      </c>
    </row>
    <row r="18" spans="1:15" s="1" customFormat="1" ht="41.25" customHeight="1" x14ac:dyDescent="0.2">
      <c r="A18" s="40"/>
      <c r="B18" s="62"/>
      <c r="C18" s="49"/>
      <c r="D18" s="49"/>
      <c r="E18" s="34" t="e">
        <f>#REF!</f>
        <v>#REF!</v>
      </c>
      <c r="F18" s="34"/>
      <c r="G18" s="34"/>
      <c r="H18" s="34"/>
      <c r="I18" s="24" t="s">
        <v>40</v>
      </c>
      <c r="J18" s="24" t="s">
        <v>41</v>
      </c>
      <c r="K18" s="24" t="s">
        <v>42</v>
      </c>
      <c r="L18" s="24" t="s">
        <v>43</v>
      </c>
      <c r="M18" s="34" t="s">
        <v>8</v>
      </c>
      <c r="N18" s="34" t="s">
        <v>10</v>
      </c>
      <c r="O18" s="66"/>
    </row>
    <row r="19" spans="1:15" s="1" customFormat="1" ht="42.75" customHeight="1" x14ac:dyDescent="0.2">
      <c r="A19" s="41"/>
      <c r="B19" s="61"/>
      <c r="C19" s="34"/>
      <c r="D19" s="34"/>
      <c r="E19" s="24">
        <v>0</v>
      </c>
      <c r="F19" s="24">
        <v>0</v>
      </c>
      <c r="G19" s="29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56"/>
    </row>
    <row r="20" spans="1:15" s="1" customFormat="1" ht="42.75" customHeight="1" x14ac:dyDescent="0.2">
      <c r="A20" s="39" t="s">
        <v>48</v>
      </c>
      <c r="B20" s="42" t="s">
        <v>47</v>
      </c>
      <c r="C20" s="43" t="s">
        <v>23</v>
      </c>
      <c r="D20" s="26" t="s">
        <v>3</v>
      </c>
      <c r="E20" s="25">
        <f>SUM(E21)</f>
        <v>0</v>
      </c>
      <c r="F20" s="25">
        <v>0</v>
      </c>
      <c r="G20" s="30">
        <v>0</v>
      </c>
      <c r="H20" s="45">
        <v>0</v>
      </c>
      <c r="I20" s="46"/>
      <c r="J20" s="46"/>
      <c r="K20" s="46"/>
      <c r="L20" s="46"/>
      <c r="M20" s="6">
        <v>0</v>
      </c>
      <c r="N20" s="6">
        <v>0</v>
      </c>
      <c r="O20" s="47" t="s">
        <v>25</v>
      </c>
    </row>
    <row r="21" spans="1:15" s="1" customFormat="1" ht="60.75" customHeight="1" x14ac:dyDescent="0.2">
      <c r="A21" s="40"/>
      <c r="B21" s="42"/>
      <c r="C21" s="44"/>
      <c r="D21" s="26" t="s">
        <v>4</v>
      </c>
      <c r="E21" s="25">
        <f>SUM(H21:N21)</f>
        <v>0</v>
      </c>
      <c r="F21" s="25">
        <v>0</v>
      </c>
      <c r="G21" s="30">
        <v>0</v>
      </c>
      <c r="H21" s="45">
        <v>0</v>
      </c>
      <c r="I21" s="45"/>
      <c r="J21" s="45"/>
      <c r="K21" s="45"/>
      <c r="L21" s="45"/>
      <c r="M21" s="6">
        <v>0</v>
      </c>
      <c r="N21" s="6">
        <v>0</v>
      </c>
      <c r="O21" s="47"/>
    </row>
    <row r="22" spans="1:15" s="1" customFormat="1" ht="42.75" customHeight="1" x14ac:dyDescent="0.2">
      <c r="A22" s="40"/>
      <c r="B22" s="47" t="s">
        <v>49</v>
      </c>
      <c r="C22" s="33" t="s">
        <v>12</v>
      </c>
      <c r="D22" s="33" t="s">
        <v>12</v>
      </c>
      <c r="E22" s="50" t="s">
        <v>13</v>
      </c>
      <c r="F22" s="33" t="s">
        <v>18</v>
      </c>
      <c r="G22" s="33" t="s">
        <v>19</v>
      </c>
      <c r="H22" s="50" t="s">
        <v>54</v>
      </c>
      <c r="I22" s="52" t="s">
        <v>44</v>
      </c>
      <c r="J22" s="46"/>
      <c r="K22" s="46"/>
      <c r="L22" s="46"/>
      <c r="M22" s="50" t="s">
        <v>21</v>
      </c>
      <c r="N22" s="50" t="s">
        <v>22</v>
      </c>
      <c r="O22" s="53" t="s">
        <v>12</v>
      </c>
    </row>
    <row r="23" spans="1:15" s="1" customFormat="1" ht="42.75" customHeight="1" x14ac:dyDescent="0.2">
      <c r="A23" s="40"/>
      <c r="B23" s="48"/>
      <c r="C23" s="49"/>
      <c r="D23" s="49"/>
      <c r="E23" s="51" t="e">
        <f>#REF!</f>
        <v>#REF!</v>
      </c>
      <c r="F23" s="34"/>
      <c r="G23" s="34"/>
      <c r="H23" s="51"/>
      <c r="I23" s="24" t="s">
        <v>40</v>
      </c>
      <c r="J23" s="24" t="s">
        <v>41</v>
      </c>
      <c r="K23" s="24" t="s">
        <v>42</v>
      </c>
      <c r="L23" s="24" t="s">
        <v>43</v>
      </c>
      <c r="M23" s="51" t="s">
        <v>8</v>
      </c>
      <c r="N23" s="51" t="s">
        <v>10</v>
      </c>
      <c r="O23" s="53"/>
    </row>
    <row r="24" spans="1:15" s="1" customFormat="1" ht="42.75" customHeight="1" x14ac:dyDescent="0.2">
      <c r="A24" s="41"/>
      <c r="B24" s="48"/>
      <c r="C24" s="34"/>
      <c r="D24" s="34"/>
      <c r="E24" s="24">
        <v>29</v>
      </c>
      <c r="F24" s="24" t="s">
        <v>53</v>
      </c>
      <c r="G24" s="29">
        <v>29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53"/>
    </row>
    <row r="25" spans="1:15" s="1" customFormat="1" ht="34.5" customHeight="1" x14ac:dyDescent="0.2">
      <c r="A25" s="39" t="s">
        <v>51</v>
      </c>
      <c r="B25" s="42" t="s">
        <v>50</v>
      </c>
      <c r="C25" s="43" t="s">
        <v>23</v>
      </c>
      <c r="D25" s="20" t="s">
        <v>3</v>
      </c>
      <c r="E25" s="18">
        <f>SUM(E26)</f>
        <v>0</v>
      </c>
      <c r="F25" s="18">
        <v>0</v>
      </c>
      <c r="G25" s="30">
        <v>0</v>
      </c>
      <c r="H25" s="45">
        <v>0</v>
      </c>
      <c r="I25" s="46"/>
      <c r="J25" s="46"/>
      <c r="K25" s="46"/>
      <c r="L25" s="46"/>
      <c r="M25" s="6">
        <v>0</v>
      </c>
      <c r="N25" s="6">
        <v>0</v>
      </c>
      <c r="O25" s="47" t="s">
        <v>25</v>
      </c>
    </row>
    <row r="26" spans="1:15" s="1" customFormat="1" ht="60" customHeight="1" x14ac:dyDescent="0.2">
      <c r="A26" s="40"/>
      <c r="B26" s="42"/>
      <c r="C26" s="44"/>
      <c r="D26" s="20" t="s">
        <v>4</v>
      </c>
      <c r="E26" s="18">
        <f>SUM(H26:N26)</f>
        <v>0</v>
      </c>
      <c r="F26" s="18">
        <v>0</v>
      </c>
      <c r="G26" s="30">
        <v>0</v>
      </c>
      <c r="H26" s="45">
        <v>0</v>
      </c>
      <c r="I26" s="45"/>
      <c r="J26" s="45"/>
      <c r="K26" s="45"/>
      <c r="L26" s="45"/>
      <c r="M26" s="6">
        <v>0</v>
      </c>
      <c r="N26" s="6">
        <v>0</v>
      </c>
      <c r="O26" s="47"/>
    </row>
    <row r="27" spans="1:15" s="1" customFormat="1" ht="17.25" customHeight="1" x14ac:dyDescent="0.2">
      <c r="A27" s="40"/>
      <c r="B27" s="47" t="s">
        <v>52</v>
      </c>
      <c r="C27" s="33" t="s">
        <v>12</v>
      </c>
      <c r="D27" s="33" t="s">
        <v>12</v>
      </c>
      <c r="E27" s="50" t="s">
        <v>13</v>
      </c>
      <c r="F27" s="33" t="s">
        <v>18</v>
      </c>
      <c r="G27" s="33" t="s">
        <v>19</v>
      </c>
      <c r="H27" s="50" t="s">
        <v>54</v>
      </c>
      <c r="I27" s="52" t="s">
        <v>44</v>
      </c>
      <c r="J27" s="46"/>
      <c r="K27" s="46"/>
      <c r="L27" s="46"/>
      <c r="M27" s="50" t="s">
        <v>21</v>
      </c>
      <c r="N27" s="50" t="s">
        <v>22</v>
      </c>
      <c r="O27" s="53" t="s">
        <v>12</v>
      </c>
    </row>
    <row r="28" spans="1:15" s="1" customFormat="1" ht="36" customHeight="1" x14ac:dyDescent="0.2">
      <c r="A28" s="40"/>
      <c r="B28" s="48"/>
      <c r="C28" s="49"/>
      <c r="D28" s="49"/>
      <c r="E28" s="51" t="e">
        <f>#REF!</f>
        <v>#REF!</v>
      </c>
      <c r="F28" s="34"/>
      <c r="G28" s="34"/>
      <c r="H28" s="51"/>
      <c r="I28" s="13" t="s">
        <v>40</v>
      </c>
      <c r="J28" s="13" t="s">
        <v>41</v>
      </c>
      <c r="K28" s="13" t="s">
        <v>42</v>
      </c>
      <c r="L28" s="13" t="s">
        <v>43</v>
      </c>
      <c r="M28" s="51" t="s">
        <v>8</v>
      </c>
      <c r="N28" s="51" t="s">
        <v>10</v>
      </c>
      <c r="O28" s="53"/>
    </row>
    <row r="29" spans="1:15" s="1" customFormat="1" ht="59.25" customHeight="1" x14ac:dyDescent="0.2">
      <c r="A29" s="41"/>
      <c r="B29" s="48"/>
      <c r="C29" s="34"/>
      <c r="D29" s="34"/>
      <c r="E29" s="13">
        <v>3</v>
      </c>
      <c r="F29" s="13" t="s">
        <v>53</v>
      </c>
      <c r="G29" s="29">
        <v>3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3"/>
    </row>
    <row r="30" spans="1:15" s="1" customFormat="1" ht="23.25" customHeight="1" x14ac:dyDescent="0.2">
      <c r="A30" s="77" t="s">
        <v>28</v>
      </c>
      <c r="B30" s="54" t="s">
        <v>24</v>
      </c>
      <c r="C30" s="43" t="s">
        <v>23</v>
      </c>
      <c r="D30" s="20" t="s">
        <v>3</v>
      </c>
      <c r="E30" s="18">
        <f>SUM(F30:N30)</f>
        <v>13687.7</v>
      </c>
      <c r="F30" s="18">
        <v>13687.7</v>
      </c>
      <c r="G30" s="30">
        <v>0</v>
      </c>
      <c r="H30" s="52">
        <v>0</v>
      </c>
      <c r="I30" s="46"/>
      <c r="J30" s="46"/>
      <c r="K30" s="46"/>
      <c r="L30" s="46"/>
      <c r="M30" s="6">
        <v>0</v>
      </c>
      <c r="N30" s="6">
        <v>0</v>
      </c>
      <c r="O30" s="43" t="s">
        <v>12</v>
      </c>
    </row>
    <row r="31" spans="1:15" s="1" customFormat="1" ht="73.5" customHeight="1" x14ac:dyDescent="0.2">
      <c r="A31" s="75"/>
      <c r="B31" s="75"/>
      <c r="C31" s="66"/>
      <c r="D31" s="20" t="s">
        <v>4</v>
      </c>
      <c r="E31" s="18">
        <f>SUM(F31:N31)</f>
        <v>13687.7</v>
      </c>
      <c r="F31" s="18">
        <v>13687.7</v>
      </c>
      <c r="G31" s="30">
        <v>0</v>
      </c>
      <c r="H31" s="52">
        <v>0</v>
      </c>
      <c r="I31" s="46"/>
      <c r="J31" s="46"/>
      <c r="K31" s="46"/>
      <c r="L31" s="46"/>
      <c r="M31" s="6">
        <v>0</v>
      </c>
      <c r="N31" s="6">
        <v>0</v>
      </c>
      <c r="O31" s="66"/>
    </row>
    <row r="32" spans="1:15" s="1" customFormat="1" ht="21.75" customHeight="1" x14ac:dyDescent="0.2">
      <c r="A32" s="43" t="s">
        <v>30</v>
      </c>
      <c r="B32" s="60" t="s">
        <v>29</v>
      </c>
      <c r="C32" s="43" t="s">
        <v>23</v>
      </c>
      <c r="D32" s="20" t="s">
        <v>3</v>
      </c>
      <c r="E32" s="18">
        <v>0</v>
      </c>
      <c r="F32" s="18">
        <v>0</v>
      </c>
      <c r="G32" s="30">
        <v>0</v>
      </c>
      <c r="H32" s="52">
        <v>0</v>
      </c>
      <c r="I32" s="46"/>
      <c r="J32" s="46"/>
      <c r="K32" s="46"/>
      <c r="L32" s="46"/>
      <c r="M32" s="6">
        <v>0</v>
      </c>
      <c r="N32" s="6">
        <v>0</v>
      </c>
      <c r="O32" s="60" t="s">
        <v>25</v>
      </c>
    </row>
    <row r="33" spans="1:15" s="1" customFormat="1" ht="63" customHeight="1" x14ac:dyDescent="0.2">
      <c r="A33" s="66"/>
      <c r="B33" s="75"/>
      <c r="C33" s="44"/>
      <c r="D33" s="20" t="s">
        <v>4</v>
      </c>
      <c r="E33" s="18">
        <v>0</v>
      </c>
      <c r="F33" s="18">
        <v>0</v>
      </c>
      <c r="G33" s="30">
        <v>0</v>
      </c>
      <c r="H33" s="52">
        <v>0</v>
      </c>
      <c r="I33" s="46"/>
      <c r="J33" s="46"/>
      <c r="K33" s="46"/>
      <c r="L33" s="46"/>
      <c r="M33" s="6">
        <v>0</v>
      </c>
      <c r="N33" s="6">
        <v>0</v>
      </c>
      <c r="O33" s="62"/>
    </row>
    <row r="34" spans="1:15" s="1" customFormat="1" ht="17.25" customHeight="1" x14ac:dyDescent="0.2">
      <c r="A34" s="66"/>
      <c r="B34" s="47" t="s">
        <v>45</v>
      </c>
      <c r="C34" s="33" t="s">
        <v>12</v>
      </c>
      <c r="D34" s="33" t="s">
        <v>12</v>
      </c>
      <c r="E34" s="50" t="s">
        <v>13</v>
      </c>
      <c r="F34" s="33" t="s">
        <v>18</v>
      </c>
      <c r="G34" s="33" t="s">
        <v>19</v>
      </c>
      <c r="H34" s="50" t="s">
        <v>54</v>
      </c>
      <c r="I34" s="52" t="s">
        <v>44</v>
      </c>
      <c r="J34" s="46"/>
      <c r="K34" s="46"/>
      <c r="L34" s="46"/>
      <c r="M34" s="50" t="s">
        <v>21</v>
      </c>
      <c r="N34" s="50" t="s">
        <v>22</v>
      </c>
      <c r="O34" s="53" t="s">
        <v>12</v>
      </c>
    </row>
    <row r="35" spans="1:15" s="1" customFormat="1" ht="33.75" customHeight="1" x14ac:dyDescent="0.2">
      <c r="A35" s="66"/>
      <c r="B35" s="48"/>
      <c r="C35" s="49"/>
      <c r="D35" s="49"/>
      <c r="E35" s="51">
        <f>E29</f>
        <v>3</v>
      </c>
      <c r="F35" s="34"/>
      <c r="G35" s="34"/>
      <c r="H35" s="51"/>
      <c r="I35" s="23" t="s">
        <v>40</v>
      </c>
      <c r="J35" s="23" t="s">
        <v>41</v>
      </c>
      <c r="K35" s="23" t="s">
        <v>42</v>
      </c>
      <c r="L35" s="23" t="s">
        <v>43</v>
      </c>
      <c r="M35" s="51" t="s">
        <v>8</v>
      </c>
      <c r="N35" s="51" t="s">
        <v>10</v>
      </c>
      <c r="O35" s="53"/>
    </row>
    <row r="36" spans="1:15" s="1" customFormat="1" ht="27" customHeight="1" x14ac:dyDescent="0.2">
      <c r="A36" s="56"/>
      <c r="B36" s="48"/>
      <c r="C36" s="34"/>
      <c r="D36" s="34"/>
      <c r="E36" s="13">
        <v>109</v>
      </c>
      <c r="F36" s="13" t="s">
        <v>53</v>
      </c>
      <c r="G36" s="29">
        <v>109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3"/>
    </row>
    <row r="37" spans="1:15" s="1" customFormat="1" ht="40.5" customHeight="1" x14ac:dyDescent="0.2">
      <c r="A37" s="43" t="s">
        <v>37</v>
      </c>
      <c r="B37" s="60" t="s">
        <v>36</v>
      </c>
      <c r="C37" s="33" t="s">
        <v>23</v>
      </c>
      <c r="D37" s="20" t="s">
        <v>3</v>
      </c>
      <c r="E37" s="9">
        <f>SUM(F37:N37)</f>
        <v>29847.7</v>
      </c>
      <c r="F37" s="22">
        <v>13687.7</v>
      </c>
      <c r="G37" s="22">
        <v>16160</v>
      </c>
      <c r="H37" s="63">
        <v>0</v>
      </c>
      <c r="I37" s="72"/>
      <c r="J37" s="72"/>
      <c r="K37" s="72"/>
      <c r="L37" s="76"/>
      <c r="M37" s="6">
        <v>0</v>
      </c>
      <c r="N37" s="6">
        <v>0</v>
      </c>
      <c r="O37" s="60" t="s">
        <v>25</v>
      </c>
    </row>
    <row r="38" spans="1:15" s="1" customFormat="1" ht="62.25" customHeight="1" x14ac:dyDescent="0.2">
      <c r="A38" s="66"/>
      <c r="B38" s="75"/>
      <c r="C38" s="34"/>
      <c r="D38" s="13" t="s">
        <v>4</v>
      </c>
      <c r="E38" s="9">
        <f>SUM(F38:N38)</f>
        <v>29847.7</v>
      </c>
      <c r="F38" s="9">
        <v>13687.7</v>
      </c>
      <c r="G38" s="9">
        <v>16160</v>
      </c>
      <c r="H38" s="52">
        <v>0</v>
      </c>
      <c r="I38" s="46"/>
      <c r="J38" s="46"/>
      <c r="K38" s="46"/>
      <c r="L38" s="46"/>
      <c r="M38" s="6">
        <v>0</v>
      </c>
      <c r="N38" s="6">
        <v>0</v>
      </c>
      <c r="O38" s="62"/>
    </row>
    <row r="39" spans="1:15" s="1" customFormat="1" ht="31.5" customHeight="1" x14ac:dyDescent="0.2">
      <c r="A39" s="66"/>
      <c r="B39" s="47" t="s">
        <v>39</v>
      </c>
      <c r="C39" s="50" t="s">
        <v>12</v>
      </c>
      <c r="D39" s="50" t="s">
        <v>12</v>
      </c>
      <c r="E39" s="37" t="s">
        <v>13</v>
      </c>
      <c r="F39" s="84" t="s">
        <v>18</v>
      </c>
      <c r="G39" s="35" t="s">
        <v>19</v>
      </c>
      <c r="H39" s="33" t="s">
        <v>54</v>
      </c>
      <c r="I39" s="71" t="s">
        <v>44</v>
      </c>
      <c r="J39" s="72"/>
      <c r="K39" s="72"/>
      <c r="L39" s="76"/>
      <c r="M39" s="50" t="s">
        <v>21</v>
      </c>
      <c r="N39" s="50" t="s">
        <v>22</v>
      </c>
      <c r="O39" s="17"/>
    </row>
    <row r="40" spans="1:15" s="1" customFormat="1" ht="15.75" customHeight="1" x14ac:dyDescent="0.2">
      <c r="A40" s="66"/>
      <c r="B40" s="47"/>
      <c r="C40" s="50"/>
      <c r="D40" s="50"/>
      <c r="E40" s="38"/>
      <c r="F40" s="84"/>
      <c r="G40" s="36"/>
      <c r="H40" s="34"/>
      <c r="I40" s="23" t="s">
        <v>40</v>
      </c>
      <c r="J40" s="23" t="s">
        <v>41</v>
      </c>
      <c r="K40" s="23" t="s">
        <v>42</v>
      </c>
      <c r="L40" s="23" t="s">
        <v>43</v>
      </c>
      <c r="M40" s="50" t="s">
        <v>8</v>
      </c>
      <c r="N40" s="50" t="s">
        <v>10</v>
      </c>
      <c r="O40" s="17"/>
    </row>
    <row r="41" spans="1:15" s="1" customFormat="1" ht="26.25" customHeight="1" x14ac:dyDescent="0.2">
      <c r="A41" s="56"/>
      <c r="B41" s="48"/>
      <c r="C41" s="51"/>
      <c r="D41" s="51"/>
      <c r="E41" s="11">
        <f>SUM(F41+H41)</f>
        <v>1488</v>
      </c>
      <c r="F41" s="11">
        <v>1488</v>
      </c>
      <c r="G41" s="11">
        <v>1488</v>
      </c>
      <c r="H41" s="11">
        <v>0</v>
      </c>
      <c r="I41" s="13">
        <v>0</v>
      </c>
      <c r="J41" s="13">
        <v>0</v>
      </c>
      <c r="K41" s="13">
        <v>0</v>
      </c>
      <c r="L41" s="11">
        <v>0</v>
      </c>
      <c r="M41" s="11">
        <v>0</v>
      </c>
      <c r="N41" s="10">
        <v>0</v>
      </c>
      <c r="O41" s="17"/>
    </row>
    <row r="42" spans="1:15" s="1" customFormat="1" ht="23.25" customHeight="1" x14ac:dyDescent="0.2">
      <c r="A42" s="14"/>
      <c r="B42" s="47" t="s">
        <v>38</v>
      </c>
      <c r="C42" s="81" t="s">
        <v>12</v>
      </c>
      <c r="D42" s="81" t="s">
        <v>12</v>
      </c>
      <c r="E42" s="37" t="s">
        <v>13</v>
      </c>
      <c r="F42" s="50" t="s">
        <v>18</v>
      </c>
      <c r="G42" s="33" t="s">
        <v>19</v>
      </c>
      <c r="H42" s="33" t="s">
        <v>54</v>
      </c>
      <c r="I42" s="71" t="s">
        <v>44</v>
      </c>
      <c r="J42" s="78"/>
      <c r="K42" s="78"/>
      <c r="L42" s="79"/>
      <c r="M42" s="50" t="s">
        <v>21</v>
      </c>
      <c r="N42" s="50" t="s">
        <v>22</v>
      </c>
      <c r="O42" s="17"/>
    </row>
    <row r="43" spans="1:15" s="1" customFormat="1" ht="17.25" customHeight="1" x14ac:dyDescent="0.2">
      <c r="A43" s="14"/>
      <c r="B43" s="80"/>
      <c r="C43" s="82"/>
      <c r="D43" s="82"/>
      <c r="E43" s="38"/>
      <c r="F43" s="50"/>
      <c r="G43" s="34"/>
      <c r="H43" s="34"/>
      <c r="I43" s="23" t="s">
        <v>40</v>
      </c>
      <c r="J43" s="23" t="s">
        <v>41</v>
      </c>
      <c r="K43" s="23" t="s">
        <v>42</v>
      </c>
      <c r="L43" s="23" t="s">
        <v>43</v>
      </c>
      <c r="M43" s="50" t="s">
        <v>8</v>
      </c>
      <c r="N43" s="50" t="s">
        <v>10</v>
      </c>
      <c r="O43" s="17"/>
    </row>
    <row r="44" spans="1:15" s="1" customFormat="1" ht="21.75" customHeight="1" x14ac:dyDescent="0.2">
      <c r="A44" s="14"/>
      <c r="B44" s="80"/>
      <c r="C44" s="83"/>
      <c r="D44" s="83"/>
      <c r="E44" s="11">
        <f>SUM(F44+H44)</f>
        <v>1576</v>
      </c>
      <c r="F44" s="11">
        <v>1576</v>
      </c>
      <c r="G44" s="11">
        <v>1576</v>
      </c>
      <c r="H44" s="11">
        <v>0</v>
      </c>
      <c r="I44" s="13">
        <v>0</v>
      </c>
      <c r="J44" s="13">
        <v>0</v>
      </c>
      <c r="K44" s="13">
        <v>0</v>
      </c>
      <c r="L44" s="11">
        <v>0</v>
      </c>
      <c r="M44" s="10">
        <v>0</v>
      </c>
      <c r="N44" s="10">
        <v>0</v>
      </c>
      <c r="O44" s="17"/>
    </row>
    <row r="45" spans="1:15" s="1" customFormat="1" ht="30.75" customHeight="1" x14ac:dyDescent="0.2">
      <c r="A45" s="77" t="s">
        <v>33</v>
      </c>
      <c r="B45" s="54" t="s">
        <v>32</v>
      </c>
      <c r="C45" s="43" t="s">
        <v>11</v>
      </c>
      <c r="D45" s="20" t="s">
        <v>3</v>
      </c>
      <c r="E45" s="18">
        <v>0</v>
      </c>
      <c r="F45" s="19">
        <v>0</v>
      </c>
      <c r="G45" s="32">
        <v>0</v>
      </c>
      <c r="H45" s="63">
        <v>0</v>
      </c>
      <c r="I45" s="64"/>
      <c r="J45" s="64"/>
      <c r="K45" s="64"/>
      <c r="L45" s="65"/>
      <c r="M45" s="6">
        <v>0</v>
      </c>
      <c r="N45" s="6">
        <v>0</v>
      </c>
      <c r="O45" s="43" t="s">
        <v>12</v>
      </c>
    </row>
    <row r="46" spans="1:15" s="1" customFormat="1" ht="63" customHeight="1" x14ac:dyDescent="0.2">
      <c r="A46" s="75"/>
      <c r="B46" s="75"/>
      <c r="C46" s="44"/>
      <c r="D46" s="20" t="s">
        <v>4</v>
      </c>
      <c r="E46" s="18">
        <v>0</v>
      </c>
      <c r="F46" s="18">
        <v>0</v>
      </c>
      <c r="G46" s="30">
        <v>0</v>
      </c>
      <c r="H46" s="52">
        <v>0</v>
      </c>
      <c r="I46" s="46"/>
      <c r="J46" s="46"/>
      <c r="K46" s="46"/>
      <c r="L46" s="46"/>
      <c r="M46" s="6">
        <v>0</v>
      </c>
      <c r="N46" s="6">
        <v>0</v>
      </c>
      <c r="O46" s="66"/>
    </row>
    <row r="47" spans="1:15" s="1" customFormat="1" ht="34.5" customHeight="1" x14ac:dyDescent="0.2">
      <c r="A47" s="43" t="s">
        <v>15</v>
      </c>
      <c r="B47" s="60" t="s">
        <v>34</v>
      </c>
      <c r="C47" s="60" t="s">
        <v>11</v>
      </c>
      <c r="D47" s="20" t="s">
        <v>3</v>
      </c>
      <c r="E47" s="18">
        <v>0</v>
      </c>
      <c r="F47" s="18">
        <v>0</v>
      </c>
      <c r="G47" s="30">
        <v>0</v>
      </c>
      <c r="H47" s="52">
        <v>0</v>
      </c>
      <c r="I47" s="46"/>
      <c r="J47" s="46"/>
      <c r="K47" s="46"/>
      <c r="L47" s="46"/>
      <c r="M47" s="6">
        <v>0</v>
      </c>
      <c r="N47" s="6">
        <v>0</v>
      </c>
      <c r="O47" s="60" t="s">
        <v>25</v>
      </c>
    </row>
    <row r="48" spans="1:15" s="1" customFormat="1" ht="63" customHeight="1" x14ac:dyDescent="0.2">
      <c r="A48" s="66"/>
      <c r="B48" s="62"/>
      <c r="C48" s="75"/>
      <c r="D48" s="20" t="s">
        <v>4</v>
      </c>
      <c r="E48" s="18">
        <v>0</v>
      </c>
      <c r="F48" s="18">
        <v>0</v>
      </c>
      <c r="G48" s="30">
        <v>0</v>
      </c>
      <c r="H48" s="52">
        <v>0</v>
      </c>
      <c r="I48" s="46"/>
      <c r="J48" s="46"/>
      <c r="K48" s="46"/>
      <c r="L48" s="46"/>
      <c r="M48" s="6">
        <v>0</v>
      </c>
      <c r="N48" s="6">
        <v>0</v>
      </c>
      <c r="O48" s="62"/>
    </row>
    <row r="49" spans="1:15" s="1" customFormat="1" ht="30" customHeight="1" x14ac:dyDescent="0.2">
      <c r="A49" s="66"/>
      <c r="B49" s="60" t="s">
        <v>46</v>
      </c>
      <c r="C49" s="81" t="s">
        <v>12</v>
      </c>
      <c r="D49" s="33" t="s">
        <v>12</v>
      </c>
      <c r="E49" s="37" t="s">
        <v>13</v>
      </c>
      <c r="F49" s="37" t="s">
        <v>18</v>
      </c>
      <c r="G49" s="37" t="s">
        <v>19</v>
      </c>
      <c r="H49" s="50" t="s">
        <v>54</v>
      </c>
      <c r="I49" s="71" t="s">
        <v>44</v>
      </c>
      <c r="J49" s="72"/>
      <c r="K49" s="72"/>
      <c r="L49" s="76"/>
      <c r="M49" s="50" t="s">
        <v>21</v>
      </c>
      <c r="N49" s="50" t="s">
        <v>22</v>
      </c>
      <c r="O49" s="88" t="s">
        <v>12</v>
      </c>
    </row>
    <row r="50" spans="1:15" s="1" customFormat="1" ht="27" customHeight="1" x14ac:dyDescent="0.2">
      <c r="A50" s="66"/>
      <c r="B50" s="75"/>
      <c r="C50" s="86"/>
      <c r="D50" s="49"/>
      <c r="E50" s="38"/>
      <c r="F50" s="38"/>
      <c r="G50" s="38"/>
      <c r="H50" s="50"/>
      <c r="I50" s="23" t="s">
        <v>40</v>
      </c>
      <c r="J50" s="23" t="s">
        <v>41</v>
      </c>
      <c r="K50" s="23" t="s">
        <v>42</v>
      </c>
      <c r="L50" s="23" t="s">
        <v>43</v>
      </c>
      <c r="M50" s="51" t="s">
        <v>8</v>
      </c>
      <c r="N50" s="51" t="s">
        <v>10</v>
      </c>
      <c r="O50" s="89"/>
    </row>
    <row r="51" spans="1:15" s="1" customFormat="1" ht="24" customHeight="1" x14ac:dyDescent="0.2">
      <c r="A51" s="56"/>
      <c r="B51" s="85"/>
      <c r="C51" s="87"/>
      <c r="D51" s="34"/>
      <c r="E51" s="15">
        <v>14</v>
      </c>
      <c r="F51" s="16" t="s">
        <v>53</v>
      </c>
      <c r="G51" s="28">
        <v>14</v>
      </c>
      <c r="H51" s="8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44"/>
    </row>
    <row r="52" spans="1:15" s="1" customFormat="1" ht="17.25" customHeight="1" x14ac:dyDescent="0.2">
      <c r="A52" s="74"/>
      <c r="B52" s="74" t="s">
        <v>16</v>
      </c>
      <c r="C52" s="74"/>
      <c r="D52" s="4" t="s">
        <v>3</v>
      </c>
      <c r="E52" s="5">
        <f>SUM(E53:E53)</f>
        <v>29847.7</v>
      </c>
      <c r="F52" s="12">
        <v>13687.7</v>
      </c>
      <c r="G52" s="30">
        <f>G53</f>
        <v>16160</v>
      </c>
      <c r="H52" s="52">
        <f>SUM(H53)</f>
        <v>0</v>
      </c>
      <c r="I52" s="52"/>
      <c r="J52" s="52"/>
      <c r="K52" s="52"/>
      <c r="L52" s="52"/>
      <c r="M52" s="6">
        <f>M53</f>
        <v>0</v>
      </c>
      <c r="N52" s="6">
        <f>N53</f>
        <v>0</v>
      </c>
      <c r="O52" s="47"/>
    </row>
    <row r="53" spans="1:15" s="1" customFormat="1" ht="62.25" customHeight="1" x14ac:dyDescent="0.2">
      <c r="A53" s="74"/>
      <c r="B53" s="74"/>
      <c r="C53" s="74"/>
      <c r="D53" s="4" t="s">
        <v>4</v>
      </c>
      <c r="E53" s="5">
        <f>SUM(F53:N53)</f>
        <v>29847.7</v>
      </c>
      <c r="F53" s="12">
        <v>13687.7</v>
      </c>
      <c r="G53" s="30">
        <f>G31+G14+G38</f>
        <v>16160</v>
      </c>
      <c r="H53" s="52">
        <f>H26+H31</f>
        <v>0</v>
      </c>
      <c r="I53" s="46"/>
      <c r="J53" s="46"/>
      <c r="K53" s="46"/>
      <c r="L53" s="46"/>
      <c r="M53" s="6">
        <f>M31+M14</f>
        <v>0</v>
      </c>
      <c r="N53" s="6">
        <f>N31</f>
        <v>0</v>
      </c>
      <c r="O53" s="47"/>
    </row>
  </sheetData>
  <mergeCells count="145">
    <mergeCell ref="A47:A51"/>
    <mergeCell ref="B49:B51"/>
    <mergeCell ref="C49:C51"/>
    <mergeCell ref="D49:D51"/>
    <mergeCell ref="B47:B48"/>
    <mergeCell ref="C47:C48"/>
    <mergeCell ref="H47:L47"/>
    <mergeCell ref="O47:O48"/>
    <mergeCell ref="H48:L48"/>
    <mergeCell ref="F49:F50"/>
    <mergeCell ref="O49:O51"/>
    <mergeCell ref="I49:L49"/>
    <mergeCell ref="M49:M50"/>
    <mergeCell ref="N49:N50"/>
    <mergeCell ref="H49:H50"/>
    <mergeCell ref="E49:E50"/>
    <mergeCell ref="A45:A46"/>
    <mergeCell ref="C45:C46"/>
    <mergeCell ref="H30:L30"/>
    <mergeCell ref="H31:L31"/>
    <mergeCell ref="B34:B36"/>
    <mergeCell ref="B30:B31"/>
    <mergeCell ref="A30:A31"/>
    <mergeCell ref="B37:B38"/>
    <mergeCell ref="C37:C38"/>
    <mergeCell ref="A37:A41"/>
    <mergeCell ref="A32:A36"/>
    <mergeCell ref="E42:E43"/>
    <mergeCell ref="H42:H43"/>
    <mergeCell ref="I42:L42"/>
    <mergeCell ref="B42:B44"/>
    <mergeCell ref="C42:C44"/>
    <mergeCell ref="D42:D44"/>
    <mergeCell ref="H46:L46"/>
    <mergeCell ref="C34:C36"/>
    <mergeCell ref="D34:D36"/>
    <mergeCell ref="F34:F35"/>
    <mergeCell ref="F39:F40"/>
    <mergeCell ref="F42:F43"/>
    <mergeCell ref="D39:D41"/>
    <mergeCell ref="O37:O38"/>
    <mergeCell ref="B39:B41"/>
    <mergeCell ref="C39:C41"/>
    <mergeCell ref="B25:B26"/>
    <mergeCell ref="I27:L27"/>
    <mergeCell ref="C30:C31"/>
    <mergeCell ref="B45:B46"/>
    <mergeCell ref="B27:B29"/>
    <mergeCell ref="E27:E28"/>
    <mergeCell ref="M39:M40"/>
    <mergeCell ref="N39:N40"/>
    <mergeCell ref="E39:E40"/>
    <mergeCell ref="H39:H40"/>
    <mergeCell ref="I39:L39"/>
    <mergeCell ref="M42:M43"/>
    <mergeCell ref="N42:N43"/>
    <mergeCell ref="G27:G28"/>
    <mergeCell ref="B13:B14"/>
    <mergeCell ref="C25:C26"/>
    <mergeCell ref="A25:A29"/>
    <mergeCell ref="C27:C29"/>
    <mergeCell ref="D27:D29"/>
    <mergeCell ref="O25:O26"/>
    <mergeCell ref="F10:N10"/>
    <mergeCell ref="A52:A53"/>
    <mergeCell ref="H32:L32"/>
    <mergeCell ref="O34:O36"/>
    <mergeCell ref="H33:L33"/>
    <mergeCell ref="O52:O53"/>
    <mergeCell ref="I34:L34"/>
    <mergeCell ref="M34:M35"/>
    <mergeCell ref="N34:N35"/>
    <mergeCell ref="H53:L53"/>
    <mergeCell ref="H34:H35"/>
    <mergeCell ref="H52:L52"/>
    <mergeCell ref="B52:C53"/>
    <mergeCell ref="O45:O46"/>
    <mergeCell ref="B32:B33"/>
    <mergeCell ref="C32:C33"/>
    <mergeCell ref="O32:O33"/>
    <mergeCell ref="H45:L45"/>
    <mergeCell ref="A13:A19"/>
    <mergeCell ref="M4:O6"/>
    <mergeCell ref="N27:N28"/>
    <mergeCell ref="M27:M28"/>
    <mergeCell ref="H25:L25"/>
    <mergeCell ref="H26:L26"/>
    <mergeCell ref="O30:O31"/>
    <mergeCell ref="O27:O29"/>
    <mergeCell ref="F27:F28"/>
    <mergeCell ref="H27:H28"/>
    <mergeCell ref="A7:O7"/>
    <mergeCell ref="A8:O8"/>
    <mergeCell ref="E10:E11"/>
    <mergeCell ref="O10:O11"/>
    <mergeCell ref="H13:L13"/>
    <mergeCell ref="H11:L11"/>
    <mergeCell ref="H12:L12"/>
    <mergeCell ref="A10:A11"/>
    <mergeCell ref="B10:B11"/>
    <mergeCell ref="C10:C11"/>
    <mergeCell ref="D10:D11"/>
    <mergeCell ref="C13:C14"/>
    <mergeCell ref="H14:L14"/>
    <mergeCell ref="O13:O14"/>
    <mergeCell ref="B15:B16"/>
    <mergeCell ref="C15:C16"/>
    <mergeCell ref="H15:L15"/>
    <mergeCell ref="O15:O16"/>
    <mergeCell ref="H16:L16"/>
    <mergeCell ref="B17:B19"/>
    <mergeCell ref="C17:C19"/>
    <mergeCell ref="D17:D19"/>
    <mergeCell ref="E17:E18"/>
    <mergeCell ref="F17:F18"/>
    <mergeCell ref="H17:H18"/>
    <mergeCell ref="I17:L17"/>
    <mergeCell ref="M17:M18"/>
    <mergeCell ref="N17:N18"/>
    <mergeCell ref="O17:O19"/>
    <mergeCell ref="G17:G18"/>
    <mergeCell ref="G34:G35"/>
    <mergeCell ref="G39:G40"/>
    <mergeCell ref="G49:G50"/>
    <mergeCell ref="G42:G43"/>
    <mergeCell ref="A20:A24"/>
    <mergeCell ref="B20:B21"/>
    <mergeCell ref="C20:C21"/>
    <mergeCell ref="H20:L20"/>
    <mergeCell ref="O20:O21"/>
    <mergeCell ref="H21:L21"/>
    <mergeCell ref="B22:B24"/>
    <mergeCell ref="C22:C24"/>
    <mergeCell ref="D22:D24"/>
    <mergeCell ref="E22:E23"/>
    <mergeCell ref="F22:F23"/>
    <mergeCell ref="H22:H23"/>
    <mergeCell ref="I22:L22"/>
    <mergeCell ref="M22:M23"/>
    <mergeCell ref="N22:N23"/>
    <mergeCell ref="O22:O24"/>
    <mergeCell ref="G22:G23"/>
    <mergeCell ref="E34:E35"/>
    <mergeCell ref="H37:L37"/>
    <mergeCell ref="H38:L38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2024-05-23T08:58:26Z</cp:lastPrinted>
  <dcterms:created xsi:type="dcterms:W3CDTF">1996-10-08T23:32:33Z</dcterms:created>
  <dcterms:modified xsi:type="dcterms:W3CDTF">2024-12-09T06:46:02Z</dcterms:modified>
</cp:coreProperties>
</file>